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13_ncr:1_{3B83E6FA-B303-4856-A7C1-C1E0934D1BDC}" xr6:coauthVersionLast="47" xr6:coauthVersionMax="47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1" l="1"/>
  <c r="C12" i="1"/>
  <c r="C33" i="1"/>
  <c r="F33" i="1"/>
  <c r="E33" i="1"/>
</calcChain>
</file>

<file path=xl/sharedStrings.xml><?xml version="1.0" encoding="utf-8"?>
<sst xmlns="http://schemas.openxmlformats.org/spreadsheetml/2006/main" count="44" uniqueCount="44">
  <si>
    <t xml:space="preserve">Budget Heads </t>
  </si>
  <si>
    <t>R1 Precept</t>
  </si>
  <si>
    <t>R2 Concurrent Functions (CCF) grant</t>
  </si>
  <si>
    <t>Balance carried forward</t>
  </si>
  <si>
    <t>2022-23</t>
  </si>
  <si>
    <t>P14 Other Payments</t>
  </si>
  <si>
    <t>July</t>
  </si>
  <si>
    <t>Sept.</t>
  </si>
  <si>
    <t>Oct</t>
  </si>
  <si>
    <t>Nov.</t>
  </si>
  <si>
    <t>Dec</t>
  </si>
  <si>
    <t>Feb</t>
  </si>
  <si>
    <t>March</t>
  </si>
  <si>
    <t>Total</t>
  </si>
  <si>
    <t>Total Payments</t>
  </si>
  <si>
    <t>Total Receipts</t>
  </si>
  <si>
    <t xml:space="preserve"> Receipts</t>
  </si>
  <si>
    <t>P17 Restricted (Capital) reserves</t>
  </si>
  <si>
    <t>P02 Work from home allowance</t>
  </si>
  <si>
    <t>P01 Clerk salary range SCP 8 - 12</t>
  </si>
  <si>
    <t xml:space="preserve">P03 Postage, stationery, tel, </t>
  </si>
  <si>
    <t>P04 Clerk's mileage expenses</t>
  </si>
  <si>
    <t>P09 KALC subscriptions</t>
  </si>
  <si>
    <t>P05 Chairman's allowance</t>
  </si>
  <si>
    <t>P06 Training for Cllrs and Clerk</t>
  </si>
  <si>
    <t xml:space="preserve">P07 Insurance </t>
  </si>
  <si>
    <t>P08 Internal  Audit</t>
  </si>
  <si>
    <t>P10 Grants to External Organisations</t>
  </si>
  <si>
    <t>P11 Hall hire fees</t>
  </si>
  <si>
    <t>P12 WSRA Concurrent Functions Funding</t>
  </si>
  <si>
    <t>P13 Website Maintenance/IT</t>
  </si>
  <si>
    <t>P15 Section 106 Payments</t>
  </si>
  <si>
    <t>P16 Unrestricted (Contingency) Reserves</t>
  </si>
  <si>
    <t>P18 VAT Payments</t>
  </si>
  <si>
    <t>Aug</t>
  </si>
  <si>
    <t xml:space="preserve"> Payments (cumulative totals)</t>
  </si>
  <si>
    <t>Bank / Accounts Reconciliation</t>
  </si>
  <si>
    <t>R3 Section 106 Monies / Other Receipts</t>
  </si>
  <si>
    <t>R4 VAT Reclaim</t>
  </si>
  <si>
    <t xml:space="preserve">Waltham Parish Council Budget Receipts and Payments for 2022 - 2023  </t>
  </si>
  <si>
    <t>Budget</t>
  </si>
  <si>
    <t xml:space="preserve">30th April </t>
  </si>
  <si>
    <t xml:space="preserve">31stMay </t>
  </si>
  <si>
    <t xml:space="preserve">30th June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</si>
</sst>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/>
    <xf numFmtId="0" fontId="2" fillId="0" borderId="0" xfId="0" applyFont="1"/>
    <xf numFmtId="44" fontId="2" fillId="0" borderId="0" xfId="0" applyNumberFormat="1" applyFont="1" applyFill="1" applyAlignment="1">
      <alignment horizontal="center"/>
    </xf>
    <xf numFmtId="44" fontId="2" fillId="0" borderId="0" xfId="0" applyNumberFormat="1" applyFont="1" applyFill="1"/>
    <xf numFmtId="44" fontId="3" fillId="0" borderId="0" xfId="0" applyNumberFormat="1" applyFont="1" applyFill="1"/>
    <xf numFmtId="44" fontId="0" fillId="0" borderId="0" xfId="0" applyNumberFormat="1" applyFill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44" fontId="5" fillId="0" borderId="0" xfId="0" applyNumberFormat="1" applyFont="1" applyFill="1" applyAlignment="1">
      <alignment horizontal="center"/>
    </xf>
    <xf numFmtId="0" fontId="5" fillId="0" borderId="0" xfId="0" applyFont="1"/>
    <xf numFmtId="164" fontId="3" fillId="0" borderId="0" xfId="0" applyNumberFormat="1" applyFont="1"/>
    <xf numFmtId="164" fontId="2" fillId="0" borderId="0" xfId="0" applyNumberFormat="1" applyFont="1" applyFill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Fill="1" applyAlignment="1">
      <alignment horizontal="center"/>
    </xf>
    <xf numFmtId="0" fontId="6" fillId="0" borderId="0" xfId="0" applyFont="1"/>
    <xf numFmtId="164" fontId="4" fillId="0" borderId="0" xfId="0" applyNumberFormat="1" applyFont="1"/>
    <xf numFmtId="0" fontId="7" fillId="0" borderId="0" xfId="0" applyFont="1"/>
    <xf numFmtId="44" fontId="6" fillId="2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164" fontId="2" fillId="2" borderId="0" xfId="0" applyNumberFormat="1" applyFont="1" applyFill="1"/>
    <xf numFmtId="0" fontId="6" fillId="3" borderId="0" xfId="0" applyFont="1" applyFill="1" applyAlignment="1">
      <alignment horizontal="right"/>
    </xf>
    <xf numFmtId="164" fontId="1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164" fontId="4" fillId="3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Q42"/>
  <sheetViews>
    <sheetView tabSelected="1" workbookViewId="0">
      <selection activeCell="O34" sqref="A34:O34"/>
    </sheetView>
  </sheetViews>
  <sheetFormatPr defaultRowHeight="15" x14ac:dyDescent="0.25"/>
  <cols>
    <col min="1" max="1" width="28.5703125" bestFit="1" customWidth="1"/>
    <col min="2" max="2" width="1.7109375" customWidth="1"/>
    <col min="3" max="3" width="10" bestFit="1" customWidth="1"/>
    <col min="4" max="4" width="8.85546875" bestFit="1" customWidth="1"/>
    <col min="5" max="6" width="8.7109375" bestFit="1" customWidth="1"/>
    <col min="7" max="7" width="4" bestFit="1" customWidth="1"/>
    <col min="8" max="8" width="4" customWidth="1"/>
    <col min="9" max="9" width="4.7109375" bestFit="1" customWidth="1"/>
    <col min="10" max="10" width="3.7109375" bestFit="1" customWidth="1"/>
    <col min="11" max="11" width="4.42578125" bestFit="1" customWidth="1"/>
    <col min="12" max="12" width="3.85546875" bestFit="1" customWidth="1"/>
    <col min="13" max="13" width="3.7109375" bestFit="1" customWidth="1"/>
  </cols>
  <sheetData>
    <row r="1" spans="1:17" x14ac:dyDescent="0.25">
      <c r="A1" s="1" t="s">
        <v>39</v>
      </c>
    </row>
    <row r="2" spans="1:17" ht="5.0999999999999996" customHeight="1" x14ac:dyDescent="0.25">
      <c r="A2" s="1"/>
    </row>
    <row r="3" spans="1:17" x14ac:dyDescent="0.25">
      <c r="A3" s="22" t="s">
        <v>0</v>
      </c>
      <c r="B3" s="22"/>
      <c r="C3" s="25" t="s">
        <v>4</v>
      </c>
      <c r="D3" s="30" t="s">
        <v>41</v>
      </c>
      <c r="E3" s="30" t="s">
        <v>42</v>
      </c>
      <c r="F3" s="30" t="s">
        <v>43</v>
      </c>
      <c r="G3" s="22" t="s">
        <v>6</v>
      </c>
      <c r="H3" s="22" t="s">
        <v>34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/>
      <c r="Q3" s="24"/>
    </row>
    <row r="4" spans="1:17" x14ac:dyDescent="0.25">
      <c r="A4" s="22"/>
      <c r="B4" s="22"/>
      <c r="C4" s="25" t="s">
        <v>40</v>
      </c>
      <c r="D4" s="30"/>
      <c r="E4" s="30"/>
      <c r="F4" s="30"/>
      <c r="G4" s="22"/>
      <c r="H4" s="22"/>
      <c r="I4" s="22"/>
      <c r="J4" s="22"/>
      <c r="K4" s="22"/>
      <c r="L4" s="22"/>
      <c r="M4" s="22"/>
      <c r="N4" s="22"/>
      <c r="O4" s="22"/>
      <c r="P4" s="22"/>
      <c r="Q4" s="24"/>
    </row>
    <row r="5" spans="1:17" x14ac:dyDescent="0.25">
      <c r="A5" s="13" t="s">
        <v>16</v>
      </c>
      <c r="B5" s="21"/>
      <c r="C5" s="26"/>
      <c r="D5" s="31"/>
      <c r="E5" s="31"/>
      <c r="F5" s="31"/>
      <c r="G5" s="20"/>
      <c r="H5" s="20"/>
      <c r="I5" s="20"/>
      <c r="J5" s="20"/>
      <c r="K5" s="20"/>
      <c r="L5" s="20"/>
      <c r="M5" s="20"/>
      <c r="N5" s="20"/>
      <c r="O5" s="20"/>
      <c r="P5" s="20"/>
      <c r="Q5" s="17"/>
    </row>
    <row r="6" spans="1:17" x14ac:dyDescent="0.25">
      <c r="A6" s="5" t="s">
        <v>3</v>
      </c>
      <c r="B6" s="6"/>
      <c r="C6" s="27"/>
      <c r="D6" s="32">
        <v>10923.28</v>
      </c>
      <c r="E6" s="32">
        <v>20258.28</v>
      </c>
      <c r="F6" s="32">
        <v>20141.27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7"/>
    </row>
    <row r="7" spans="1:17" x14ac:dyDescent="0.25">
      <c r="A7" s="5"/>
      <c r="B7" s="6"/>
      <c r="C7" s="27"/>
      <c r="D7" s="32"/>
      <c r="E7" s="32"/>
      <c r="F7" s="32"/>
      <c r="G7" s="19"/>
      <c r="H7" s="19"/>
      <c r="I7" s="19"/>
      <c r="J7" s="19"/>
      <c r="K7" s="19"/>
      <c r="L7" s="19"/>
      <c r="M7" s="19"/>
      <c r="N7" s="19"/>
      <c r="O7" s="19"/>
      <c r="P7" s="19"/>
      <c r="Q7" s="17"/>
    </row>
    <row r="8" spans="1:17" x14ac:dyDescent="0.25">
      <c r="A8" s="2" t="s">
        <v>1</v>
      </c>
      <c r="B8" s="6"/>
      <c r="C8" s="27">
        <v>7161</v>
      </c>
      <c r="D8" s="32">
        <v>7161</v>
      </c>
      <c r="E8" s="32">
        <v>0</v>
      </c>
      <c r="F8" s="32">
        <v>0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7"/>
    </row>
    <row r="9" spans="1:17" x14ac:dyDescent="0.25">
      <c r="A9" s="2" t="s">
        <v>2</v>
      </c>
      <c r="B9" s="6"/>
      <c r="C9" s="27">
        <v>2174</v>
      </c>
      <c r="D9" s="32">
        <v>2174</v>
      </c>
      <c r="E9" s="32">
        <v>0</v>
      </c>
      <c r="F9" s="32">
        <v>0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7"/>
    </row>
    <row r="10" spans="1:17" x14ac:dyDescent="0.25">
      <c r="A10" s="2" t="s">
        <v>37</v>
      </c>
      <c r="B10" s="6"/>
      <c r="C10" s="27">
        <v>0</v>
      </c>
      <c r="D10" s="32">
        <v>0</v>
      </c>
      <c r="E10" s="32">
        <v>550</v>
      </c>
      <c r="F10" s="32">
        <v>0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7"/>
    </row>
    <row r="11" spans="1:17" x14ac:dyDescent="0.25">
      <c r="A11" s="8" t="s">
        <v>38</v>
      </c>
      <c r="B11" s="6"/>
      <c r="C11" s="27">
        <v>0</v>
      </c>
      <c r="D11" s="32">
        <v>0</v>
      </c>
      <c r="E11" s="32">
        <v>0</v>
      </c>
      <c r="F11" s="32">
        <v>0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7"/>
    </row>
    <row r="12" spans="1:17" x14ac:dyDescent="0.25">
      <c r="A12" s="13" t="s">
        <v>15</v>
      </c>
      <c r="B12" s="14"/>
      <c r="C12" s="28">
        <f>SUM(C6:C11)</f>
        <v>9335</v>
      </c>
      <c r="D12" s="33">
        <f>SUM(D6:D11)</f>
        <v>20258.28</v>
      </c>
      <c r="E12" s="33">
        <v>550</v>
      </c>
      <c r="F12" s="33">
        <v>0</v>
      </c>
      <c r="G12" s="23"/>
      <c r="H12" s="23"/>
      <c r="I12" s="23"/>
      <c r="J12" s="23"/>
      <c r="K12" s="23"/>
      <c r="L12" s="23"/>
      <c r="M12" s="23"/>
      <c r="N12" s="23"/>
      <c r="O12" s="23"/>
      <c r="P12" s="19"/>
      <c r="Q12" s="17"/>
    </row>
    <row r="13" spans="1:17" x14ac:dyDescent="0.25">
      <c r="A13" s="13"/>
      <c r="B13" s="14"/>
      <c r="C13" s="28"/>
      <c r="D13" s="32"/>
      <c r="E13" s="32"/>
      <c r="F13" s="32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7"/>
    </row>
    <row r="14" spans="1:17" x14ac:dyDescent="0.25">
      <c r="A14" s="13" t="s">
        <v>35</v>
      </c>
      <c r="B14" s="6"/>
      <c r="C14" s="27"/>
      <c r="D14" s="32"/>
      <c r="E14" s="32"/>
      <c r="F14" s="32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7"/>
    </row>
    <row r="15" spans="1:17" x14ac:dyDescent="0.25">
      <c r="A15" s="2" t="s">
        <v>19</v>
      </c>
      <c r="B15" s="6"/>
      <c r="C15" s="27">
        <v>2997.8</v>
      </c>
      <c r="D15" s="32">
        <v>0</v>
      </c>
      <c r="E15" s="32">
        <v>230.6</v>
      </c>
      <c r="F15" s="32">
        <v>230.6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7"/>
    </row>
    <row r="16" spans="1:17" x14ac:dyDescent="0.25">
      <c r="A16" s="2" t="s">
        <v>18</v>
      </c>
      <c r="B16" s="6"/>
      <c r="C16" s="27">
        <v>120</v>
      </c>
      <c r="D16" s="32">
        <v>0</v>
      </c>
      <c r="E16" s="32">
        <v>10</v>
      </c>
      <c r="F16" s="32">
        <v>10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7"/>
    </row>
    <row r="17" spans="1:17" x14ac:dyDescent="0.25">
      <c r="A17" s="2" t="s">
        <v>20</v>
      </c>
      <c r="B17" s="6"/>
      <c r="C17" s="27">
        <v>70</v>
      </c>
      <c r="D17" s="32">
        <v>0</v>
      </c>
      <c r="E17" s="32">
        <v>0</v>
      </c>
      <c r="F17" s="32">
        <v>0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7"/>
    </row>
    <row r="18" spans="1:17" x14ac:dyDescent="0.25">
      <c r="A18" s="2" t="s">
        <v>21</v>
      </c>
      <c r="B18" s="6"/>
      <c r="C18" s="27">
        <v>30</v>
      </c>
      <c r="D18" s="32">
        <v>0</v>
      </c>
      <c r="E18" s="32">
        <v>0</v>
      </c>
      <c r="F18" s="32">
        <v>0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7"/>
    </row>
    <row r="19" spans="1:17" x14ac:dyDescent="0.25">
      <c r="A19" s="2" t="s">
        <v>23</v>
      </c>
      <c r="B19" s="6"/>
      <c r="C19" s="27">
        <v>50</v>
      </c>
      <c r="D19" s="32">
        <v>0</v>
      </c>
      <c r="E19" s="32">
        <v>0</v>
      </c>
      <c r="F19" s="32">
        <v>0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7"/>
    </row>
    <row r="20" spans="1:17" x14ac:dyDescent="0.25">
      <c r="A20" s="2" t="s">
        <v>24</v>
      </c>
      <c r="B20" s="6"/>
      <c r="C20" s="27">
        <v>300</v>
      </c>
      <c r="D20" s="32">
        <v>0</v>
      </c>
      <c r="E20" s="32">
        <v>0</v>
      </c>
      <c r="F20" s="32">
        <v>0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7"/>
    </row>
    <row r="21" spans="1:17" x14ac:dyDescent="0.25">
      <c r="A21" s="2" t="s">
        <v>25</v>
      </c>
      <c r="B21" s="6"/>
      <c r="C21" s="27">
        <v>286</v>
      </c>
      <c r="D21" s="32">
        <v>0</v>
      </c>
      <c r="E21" s="32">
        <v>0</v>
      </c>
      <c r="F21" s="32">
        <v>0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7"/>
    </row>
    <row r="22" spans="1:17" x14ac:dyDescent="0.25">
      <c r="A22" s="2" t="s">
        <v>26</v>
      </c>
      <c r="B22" s="6"/>
      <c r="C22" s="27">
        <v>70</v>
      </c>
      <c r="D22" s="32">
        <v>0</v>
      </c>
      <c r="E22" s="32">
        <v>65</v>
      </c>
      <c r="F22" s="32">
        <v>65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7"/>
    </row>
    <row r="23" spans="1:17" x14ac:dyDescent="0.25">
      <c r="A23" s="2" t="s">
        <v>22</v>
      </c>
      <c r="B23" s="6"/>
      <c r="C23" s="27">
        <v>262</v>
      </c>
      <c r="D23" s="32">
        <v>0</v>
      </c>
      <c r="E23" s="32">
        <v>212.84</v>
      </c>
      <c r="F23" s="32">
        <v>0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7"/>
    </row>
    <row r="24" spans="1:17" x14ac:dyDescent="0.25">
      <c r="A24" s="8" t="s">
        <v>27</v>
      </c>
      <c r="B24" s="6"/>
      <c r="C24" s="27">
        <v>3750</v>
      </c>
      <c r="D24" s="32">
        <v>0</v>
      </c>
      <c r="E24" s="32">
        <v>0</v>
      </c>
      <c r="F24" s="32">
        <v>0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7"/>
    </row>
    <row r="25" spans="1:17" x14ac:dyDescent="0.25">
      <c r="A25" s="2" t="s">
        <v>28</v>
      </c>
      <c r="B25" s="9"/>
      <c r="C25" s="27">
        <v>120</v>
      </c>
      <c r="D25" s="32">
        <v>0</v>
      </c>
      <c r="E25" s="32">
        <v>0</v>
      </c>
      <c r="F25" s="32">
        <v>0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7"/>
    </row>
    <row r="26" spans="1:17" x14ac:dyDescent="0.25">
      <c r="A26" s="2" t="s">
        <v>29</v>
      </c>
      <c r="B26" s="9"/>
      <c r="C26" s="27">
        <v>2174</v>
      </c>
      <c r="D26" s="32">
        <v>0</v>
      </c>
      <c r="E26" s="32">
        <v>0</v>
      </c>
      <c r="F26" s="32">
        <v>0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7"/>
    </row>
    <row r="27" spans="1:17" x14ac:dyDescent="0.25">
      <c r="A27" s="8" t="s">
        <v>30</v>
      </c>
      <c r="B27" s="9"/>
      <c r="C27" s="27">
        <v>230</v>
      </c>
      <c r="D27" s="32">
        <v>0</v>
      </c>
      <c r="E27" s="32">
        <v>105</v>
      </c>
      <c r="F27" s="32">
        <v>5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7"/>
    </row>
    <row r="28" spans="1:17" x14ac:dyDescent="0.25">
      <c r="A28" s="2" t="s">
        <v>5</v>
      </c>
      <c r="B28" s="9"/>
      <c r="C28" s="27">
        <v>1845</v>
      </c>
      <c r="D28" s="32">
        <v>0</v>
      </c>
      <c r="E28" s="32">
        <v>0</v>
      </c>
      <c r="F28" s="32">
        <v>827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7"/>
    </row>
    <row r="29" spans="1:17" x14ac:dyDescent="0.25">
      <c r="A29" s="8" t="s">
        <v>31</v>
      </c>
      <c r="B29" s="9"/>
      <c r="C29" s="27">
        <v>0</v>
      </c>
      <c r="D29" s="32">
        <v>0</v>
      </c>
      <c r="E29" s="32">
        <v>0</v>
      </c>
      <c r="F29" s="32">
        <v>0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7"/>
    </row>
    <row r="30" spans="1:17" x14ac:dyDescent="0.25">
      <c r="A30" s="2" t="s">
        <v>32</v>
      </c>
      <c r="B30" s="9"/>
      <c r="C30" s="27">
        <v>3000</v>
      </c>
      <c r="D30" s="32">
        <v>0</v>
      </c>
      <c r="E30" s="32">
        <v>0</v>
      </c>
      <c r="F30" s="32">
        <v>211.16</v>
      </c>
      <c r="G30" s="19"/>
      <c r="H30" s="19"/>
      <c r="I30" s="18"/>
      <c r="J30" s="19"/>
      <c r="K30" s="19"/>
      <c r="L30" s="19"/>
      <c r="M30" s="19"/>
      <c r="N30" s="19"/>
      <c r="O30" s="19"/>
      <c r="P30" s="19"/>
      <c r="Q30" s="17"/>
    </row>
    <row r="31" spans="1:17" x14ac:dyDescent="0.25">
      <c r="A31" s="2" t="s">
        <v>17</v>
      </c>
      <c r="B31" s="9"/>
      <c r="C31" s="27">
        <v>2000</v>
      </c>
      <c r="D31" s="32">
        <v>0</v>
      </c>
      <c r="E31" s="32">
        <v>0</v>
      </c>
      <c r="F31" s="32">
        <v>0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7"/>
    </row>
    <row r="32" spans="1:17" x14ac:dyDescent="0.25">
      <c r="A32" s="8" t="s">
        <v>33</v>
      </c>
      <c r="B32" s="9"/>
      <c r="C32" s="27">
        <v>0</v>
      </c>
      <c r="D32" s="32">
        <v>0</v>
      </c>
      <c r="E32" s="32">
        <v>43.57</v>
      </c>
      <c r="F32" s="32">
        <v>1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7"/>
    </row>
    <row r="33" spans="1:17" x14ac:dyDescent="0.25">
      <c r="A33" s="16" t="s">
        <v>14</v>
      </c>
      <c r="B33" s="15"/>
      <c r="C33" s="28">
        <f>SUM(C15:C32)</f>
        <v>17304.8</v>
      </c>
      <c r="D33" s="33">
        <v>0</v>
      </c>
      <c r="E33" s="33">
        <f>SUM(E15:E32)</f>
        <v>667.0100000000001</v>
      </c>
      <c r="F33" s="33">
        <f>SUM(F15:F32)</f>
        <v>1349.76</v>
      </c>
      <c r="G33" s="23"/>
      <c r="H33" s="23"/>
      <c r="I33" s="23"/>
      <c r="J33" s="23"/>
      <c r="K33" s="23"/>
      <c r="L33" s="23"/>
      <c r="M33" s="23"/>
      <c r="N33" s="23"/>
      <c r="O33" s="23"/>
      <c r="P33" s="19"/>
      <c r="Q33" s="17"/>
    </row>
    <row r="34" spans="1:17" x14ac:dyDescent="0.25">
      <c r="A34" s="22" t="s">
        <v>36</v>
      </c>
      <c r="B34" s="10"/>
      <c r="C34" s="29"/>
      <c r="D34" s="32">
        <v>20258.28</v>
      </c>
      <c r="E34" s="32">
        <v>20141.27</v>
      </c>
      <c r="F34" s="32">
        <v>18856.509999999998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7"/>
    </row>
    <row r="35" spans="1:17" x14ac:dyDescent="0.25">
      <c r="A35" s="7"/>
      <c r="B35" s="10"/>
      <c r="C35" s="18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7"/>
    </row>
    <row r="36" spans="1:17" x14ac:dyDescent="0.25">
      <c r="A36" s="2"/>
      <c r="B36" s="10"/>
      <c r="C36" s="18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7"/>
    </row>
    <row r="37" spans="1:17" x14ac:dyDescent="0.25">
      <c r="A37" s="4"/>
      <c r="B37" s="11"/>
      <c r="C37" s="11"/>
    </row>
    <row r="38" spans="1:17" x14ac:dyDescent="0.25">
      <c r="A38" s="2"/>
      <c r="B38" s="10"/>
      <c r="C38" s="10"/>
    </row>
    <row r="39" spans="1:17" x14ac:dyDescent="0.25">
      <c r="A39" s="2"/>
      <c r="B39" s="12"/>
      <c r="C39" s="12"/>
    </row>
    <row r="40" spans="1:17" x14ac:dyDescent="0.25">
      <c r="A40" s="2"/>
      <c r="B40" s="3"/>
      <c r="C40" s="3"/>
    </row>
    <row r="41" spans="1:17" x14ac:dyDescent="0.25">
      <c r="A41" s="2"/>
    </row>
    <row r="42" spans="1:17" x14ac:dyDescent="0.25">
      <c r="A42" s="2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2022-06-25T21:21:53Z</cp:lastPrinted>
  <dcterms:created xsi:type="dcterms:W3CDTF">2019-07-28T13:51:20Z</dcterms:created>
  <dcterms:modified xsi:type="dcterms:W3CDTF">2022-06-26T09:18:12Z</dcterms:modified>
</cp:coreProperties>
</file>